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9" sheetId="1" r:id="rId1"/>
  </sheets>
  <definedNames>
    <definedName name="_xlnm.Print_Titles" localSheetId="0">'прил 9'!$13:$13</definedName>
  </definedNames>
  <calcPr calcId="125725"/>
</workbook>
</file>

<file path=xl/calcChain.xml><?xml version="1.0" encoding="utf-8"?>
<calcChain xmlns="http://schemas.openxmlformats.org/spreadsheetml/2006/main">
  <c r="T44" i="1"/>
  <c r="T59"/>
  <c r="V44" l="1"/>
  <c r="U44"/>
  <c r="V59"/>
  <c r="U59"/>
  <c r="V51" l="1"/>
  <c r="U51"/>
  <c r="U50" s="1"/>
  <c r="T51"/>
  <c r="V50"/>
  <c r="T50"/>
  <c r="V54" l="1"/>
  <c r="V53" s="1"/>
  <c r="U54"/>
  <c r="U53" s="1"/>
  <c r="T54"/>
  <c r="T53" s="1"/>
  <c r="V57"/>
  <c r="U57"/>
  <c r="T57"/>
  <c r="T56"/>
  <c r="V40"/>
  <c r="U40"/>
  <c r="T40"/>
  <c r="V34"/>
  <c r="U34"/>
  <c r="T34"/>
  <c r="V31"/>
  <c r="U31"/>
  <c r="T31"/>
  <c r="V28"/>
  <c r="U28"/>
  <c r="T28"/>
  <c r="V25"/>
  <c r="U25"/>
  <c r="T25"/>
  <c r="V19"/>
  <c r="U19"/>
  <c r="T19"/>
  <c r="T16"/>
  <c r="V56" l="1"/>
  <c r="U56"/>
  <c r="T30"/>
  <c r="T27"/>
  <c r="T24"/>
  <c r="T22"/>
  <c r="T21" s="1"/>
  <c r="T15"/>
  <c r="U30"/>
  <c r="U27"/>
  <c r="U24"/>
  <c r="U22"/>
  <c r="U21" s="1"/>
  <c r="U16" l="1"/>
  <c r="U15" s="1"/>
  <c r="T43"/>
  <c r="T33"/>
  <c r="T39"/>
  <c r="U33"/>
  <c r="U39"/>
  <c r="T18"/>
  <c r="T14" s="1"/>
  <c r="U18"/>
  <c r="U43"/>
  <c r="V22"/>
  <c r="U14" l="1"/>
  <c r="V30"/>
  <c r="V27"/>
  <c r="V24"/>
  <c r="V21"/>
  <c r="V16" l="1"/>
  <c r="V15" s="1"/>
  <c r="V18"/>
  <c r="V43"/>
  <c r="V39"/>
  <c r="V33" l="1"/>
  <c r="V14" s="1"/>
</calcChain>
</file>

<file path=xl/sharedStrings.xml><?xml version="1.0" encoding="utf-8"?>
<sst xmlns="http://schemas.openxmlformats.org/spreadsheetml/2006/main" count="227" uniqueCount="139">
  <si>
    <t xml:space="preserve">Красносадовского сельского поселения </t>
  </si>
  <si>
    <t xml:space="preserve">"О бюджете Красносадовского </t>
  </si>
  <si>
    <t xml:space="preserve">сельского поселения Азовского района 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</si>
  <si>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</si>
  <si>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</si>
  <si>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</si>
  <si>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</si>
  <si>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</si>
  <si>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</si>
  <si>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</si>
  <si>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</si>
  <si>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</si>
  <si>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</si>
  <si>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Всего</t>
  </si>
  <si>
    <t>01 0 00 00000</t>
  </si>
  <si>
    <t>Подпрограмма «Развитие муниципальной службы в сельском поселении»</t>
  </si>
  <si>
    <t>01 1 00 00000</t>
  </si>
  <si>
    <t>01 1 00 28540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</si>
  <si>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</si>
  <si>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244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</si>
  <si>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</si>
  <si>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</si>
  <si>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</si>
  <si>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</si>
  <si>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</si>
  <si>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</si>
  <si>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</si>
  <si>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</si>
  <si>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Подпрограмма «Защита населения от чрезвычайных ситуаций»</t>
  </si>
  <si>
    <t>02 2 00 00000</t>
  </si>
  <si>
    <t>02 2 00 28320</t>
  </si>
  <si>
    <t>03 0 00 00000</t>
  </si>
  <si>
    <t>Подпрограмма «Профилактика экстремизма и терроризма в сельском поселении»</t>
  </si>
  <si>
    <t>03 1 00 00000</t>
  </si>
  <si>
    <t>03 1 00 28290</t>
  </si>
  <si>
    <t>01</t>
  </si>
  <si>
    <t>07 0 00 00000</t>
  </si>
  <si>
    <t>Подпрограмма «Развитие сетей наружного освещения»</t>
  </si>
  <si>
    <t>07 1 00 00000</t>
  </si>
  <si>
    <t>07 1 00 28610</t>
  </si>
  <si>
    <t>МП «Благоустройство территории»</t>
  </si>
  <si>
    <t>09 0 00 00000</t>
  </si>
  <si>
    <t>Подпрограмма «Прочее благоустройство»</t>
  </si>
  <si>
    <t>09 1 00 00000</t>
  </si>
  <si>
    <t>09 1 00 28530</t>
  </si>
  <si>
    <t>10 0 00 00000</t>
  </si>
  <si>
    <t>Подпрограмма «Развитие культуры»</t>
  </si>
  <si>
    <t>10 1 00 00000</t>
  </si>
  <si>
    <t>10 1 00 28590</t>
  </si>
  <si>
    <t>08</t>
  </si>
  <si>
    <t>13 0 00 00000</t>
  </si>
  <si>
    <t>Подпрограмма «Нормативно-методическое обеспечение и организация бюджетного процесса»</t>
  </si>
  <si>
    <t>13 1 00 00000</t>
  </si>
  <si>
    <t>13 1 00 00110</t>
  </si>
  <si>
    <t>04</t>
  </si>
  <si>
    <t>13 1 00 00190</t>
  </si>
  <si>
    <t>13</t>
  </si>
  <si>
    <t>13 1 00 00210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</si>
  <si>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</si>
  <si>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</si>
  <si>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</si>
  <si>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</si>
  <si>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99 1 00 90120</t>
  </si>
  <si>
    <t>Непрограммные расходы</t>
  </si>
  <si>
    <t>99 9 00 00000</t>
  </si>
  <si>
    <t>99 9 00 28990</t>
  </si>
  <si>
    <t>99 9 00 51180</t>
  </si>
  <si>
    <t>02</t>
  </si>
  <si>
    <t>99 9 00 72390</t>
  </si>
  <si>
    <t>99 9 00 85040</t>
  </si>
  <si>
    <t>10 1 00 S3850</t>
  </si>
  <si>
    <t>Муниципальная программа «Развитие транспортной системы Красносадовского сельского поселения»</t>
  </si>
  <si>
    <t>04 0 00 00000</t>
  </si>
  <si>
    <t>Подпрограмма «Развитие транспортной инфраструктуры в сельском поселении»</t>
  </si>
  <si>
    <t>04 1 00 00000</t>
  </si>
  <si>
    <t>04 1 00 28380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</si>
  <si>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Красносадовского сельского поселения» (Иные закупки товаров, работ и услуг для обеспечения государственных (муниципальных) нужд)</t>
  </si>
  <si>
    <t>Муниципальная программа «Защита населения и территории поселения от чрезвычайных ситуаций, обеспечение пожарной безопасности»</t>
  </si>
  <si>
    <t>Муниципальная программа «Обеспечение общественного порядка, противодействие преступности»</t>
  </si>
  <si>
    <t>Муниципальная программа «Развитие культуры»</t>
  </si>
  <si>
    <t>Муниципальная программа «Управление муниципальными финансами и создание условий для эффективного управления муниципальными финансами»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</si>
  <si>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</si>
  <si>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"Пожарная безопасность"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</si>
  <si>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</t>
  </si>
  <si>
    <t>Мероприятия по защите населения в рамках подпрограммы "Защита населения от чрезвычайных ситуаций"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</si>
  <si>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«Профилактика экстремизма и терроризма в сельском поселении муниципальной программы «Обеспечение общественного порядка,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</si>
  <si>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Красносадовского сельского поселения»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</si>
  <si>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</si>
  <si>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</si>
  <si>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11</t>
  </si>
  <si>
    <t>Непрограммные расходы (резервный фонд главы Красносадовского сельского поселения) (Резервные средства)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</si>
  <si>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</si>
  <si>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Сумма 2020 года</t>
  </si>
  <si>
    <t>09 1 00 28520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</si>
  <si>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Красносадовского сельского поселения"(Иные закупки товаров, работ и услуг для обеспечения государственных (муниципальных) нужд)</t>
  </si>
  <si>
    <t>13 1 00 28600</t>
  </si>
  <si>
    <t>13 1 00 28990</t>
  </si>
  <si>
    <t>Председатель Собрания депутатов -</t>
  </si>
  <si>
    <t>Глава Красносадовского сельского поселения</t>
  </si>
  <si>
    <t>Е.В.Ельченко</t>
  </si>
  <si>
    <t xml:space="preserve">к проекту решения Собрания депутатов </t>
  </si>
  <si>
    <t>Сумма 2021 года</t>
  </si>
  <si>
    <t>Муниципальная программа «Развитие муниципальной службы в Красносадовском сельском поселении»</t>
  </si>
  <si>
    <t>Муниципальная программа «Развитие сетей наружного освещения Красносадовского сельского поселения»</t>
  </si>
  <si>
    <t>09 1 00 28210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</si>
  <si>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Красносадовского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</si>
  <si>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Красносадовского сельского поселения" (Иные закупки товаров, работ и услуг для обеспечения государственных (муниципальных) нужд)</t>
  </si>
  <si>
    <t>09 1 00 28800</t>
  </si>
  <si>
    <t>Расходы по трудоустройству несовершеннолетних граждан в возрасте от 14 до 18 лет в рамках подпрограммы "Прочее благоустройство" муниципальной программы "Благоустройство территории Красносадовского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</si>
  <si>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</si>
  <si>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Красносадовского сельского поселения" (местный бюджет) (Субсидии бюджетным учреждениям)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</si>
  <si>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</si>
  <si>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</si>
  <si>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</si>
  <si>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</si>
  <si>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>91 0 00 00000</t>
  </si>
  <si>
    <t>91 9 00 00000</t>
  </si>
  <si>
    <t>91 9 00 20700</t>
  </si>
  <si>
    <t xml:space="preserve">Обеспечение деятельности избирательной комиссии </t>
  </si>
  <si>
    <t>Избирательная комиссия</t>
  </si>
  <si>
    <t>Расходы на подготовку и проведение выборов органов местного самоуправления в 2021 году (Специальные расходы)</t>
  </si>
  <si>
    <t>Приложение 10</t>
  </si>
  <si>
    <t>на 2020 год и плановый период 2021 и 2022 годов"</t>
  </si>
  <si>
    <t xml:space="preserve">от    .12.2019г.  № </t>
  </si>
  <si>
    <t>Распределение бюджетных ассигнований по целевым статьям (муниципальным программам Красносадовского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2020 год и плановый период 2021 и 2022 годов</t>
  </si>
  <si>
    <t>Сумма 2022 года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</si>
  <si>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</si>
  <si>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99 9 00 85010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</si>
  <si>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осуществлению внутреннего муниципального финансового контроля, по иным не программным расходам органов местного самоуправления (Иные межбюджетные трансферты) 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</si>
  <si>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отдела, по иным не программным расходам органов местного самоуправления (Иные межбюджетные трансферты) </t>
  </si>
  <si>
    <t>Муниципальная программа «Развитие среднего и малого предпринимательства в Красносадовском сельском поселении»</t>
  </si>
  <si>
    <t>16 0 00 00000</t>
  </si>
  <si>
    <t>Подпрограмма «Развитие среднего и малого предпринимательства в Красносадовском сельском поселении»</t>
  </si>
  <si>
    <t>16 1 00 00000</t>
  </si>
  <si>
    <t>Мероприятия в рамках подпрограммы «Развитие среднего и малого предпринимательства в Красносадовском сельском поселении» муниципальной программы«Развитие среднего и малого предпринимательства в Красносадовском сельском поселении» (Иные закупки товаров, работ и услуг для обеспечения государственных (муниципальных) нужд)</t>
  </si>
  <si>
    <t>16 1 00 28760</t>
  </si>
  <si>
    <t>12</t>
  </si>
  <si>
    <t>99 9 00 90110</t>
  </si>
  <si>
    <t>13 1 00 28580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</si>
</sst>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0"/>
      <name val="Arial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5" fontId="4" fillId="0" borderId="2" xfId="0" applyNumberFormat="1" applyFont="1" applyBorder="1" applyAlignment="1" applyProtection="1">
      <alignment horizontal="right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5" fontId="6" fillId="0" borderId="2" xfId="0" applyNumberFormat="1" applyFont="1" applyBorder="1" applyAlignment="1" applyProtection="1">
      <alignment horizontal="right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0" xfId="0" applyFont="1"/>
    <xf numFmtId="0" fontId="4" fillId="0" borderId="2" xfId="0" applyFont="1" applyBorder="1" applyAlignment="1" applyProtection="1">
      <alignment horizontal="justify" vertical="center" wrapText="1"/>
    </xf>
    <xf numFmtId="164" fontId="6" fillId="0" borderId="2" xfId="0" applyNumberFormat="1" applyFont="1" applyBorder="1" applyAlignment="1" applyProtection="1">
      <alignment horizontal="justify" vertical="center" wrapText="1"/>
    </xf>
    <xf numFmtId="0" fontId="9" fillId="0" borderId="2" xfId="0" applyFont="1" applyBorder="1" applyAlignment="1" applyProtection="1">
      <alignment horizontal="justify" vertical="center" wrapText="1"/>
    </xf>
    <xf numFmtId="164" fontId="8" fillId="0" borderId="2" xfId="0" applyNumberFormat="1" applyFont="1" applyBorder="1" applyAlignment="1" applyProtection="1">
      <alignment horizontal="justify" vertical="center" wrapText="1"/>
    </xf>
    <xf numFmtId="164" fontId="10" fillId="0" borderId="2" xfId="0" applyNumberFormat="1" applyFont="1" applyBorder="1" applyAlignment="1" applyProtection="1">
      <alignment horizontal="justify" vertical="center" wrapText="1"/>
    </xf>
    <xf numFmtId="0" fontId="7" fillId="0" borderId="3" xfId="0" applyFont="1" applyBorder="1" applyAlignment="1">
      <alignment horizontal="justify" vertical="top" wrapText="1"/>
    </xf>
    <xf numFmtId="0" fontId="10" fillId="0" borderId="3" xfId="0" applyFont="1" applyBorder="1" applyAlignment="1">
      <alignment horizontal="justify" vertical="top" wrapText="1"/>
    </xf>
    <xf numFmtId="0" fontId="8" fillId="0" borderId="2" xfId="0" applyFont="1" applyBorder="1" applyAlignment="1" applyProtection="1">
      <alignment horizontal="justify" vertical="center" wrapText="1"/>
    </xf>
    <xf numFmtId="164" fontId="5" fillId="0" borderId="3" xfId="0" applyNumberFormat="1" applyFont="1" applyFill="1" applyBorder="1" applyAlignment="1">
      <alignment horizontal="justify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0" fontId="5" fillId="0" borderId="2" xfId="0" applyNumberFormat="1" applyFont="1" applyFill="1" applyBorder="1" applyAlignment="1" applyProtection="1">
      <alignment horizontal="justify" vertical="center" wrapText="1"/>
    </xf>
    <xf numFmtId="164" fontId="5" fillId="0" borderId="2" xfId="0" applyNumberFormat="1" applyFont="1" applyFill="1" applyBorder="1" applyAlignment="1" applyProtection="1">
      <alignment horizontal="justify" vertical="center" wrapText="1"/>
    </xf>
    <xf numFmtId="49" fontId="5" fillId="0" borderId="3" xfId="0" applyNumberFormat="1" applyFont="1" applyFill="1" applyBorder="1" applyAlignment="1">
      <alignment horizontal="justify" vertical="center" wrapText="1"/>
    </xf>
    <xf numFmtId="0" fontId="5" fillId="0" borderId="2" xfId="0" applyNumberFormat="1" applyFont="1" applyBorder="1" applyAlignment="1" applyProtection="1">
      <alignment horizontal="justify" vertical="center"/>
    </xf>
    <xf numFmtId="49" fontId="5" fillId="0" borderId="2" xfId="0" applyNumberFormat="1" applyFont="1" applyFill="1" applyBorder="1" applyAlignment="1" applyProtection="1">
      <alignment horizontal="justify" vertical="center" wrapText="1"/>
    </xf>
    <xf numFmtId="0" fontId="11" fillId="0" borderId="0" xfId="0" applyFont="1" applyAlignment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</xf>
    <xf numFmtId="165" fontId="6" fillId="0" borderId="2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73"/>
  <sheetViews>
    <sheetView tabSelected="1" topLeftCell="A49" zoomScale="80" zoomScaleNormal="80" workbookViewId="0">
      <selection activeCell="AA51" sqref="AA51"/>
    </sheetView>
  </sheetViews>
  <sheetFormatPr defaultRowHeight="14.45" customHeight="1"/>
  <cols>
    <col min="1" max="1" width="78.140625" customWidth="1"/>
    <col min="2" max="2" width="20.28515625" customWidth="1"/>
    <col min="3" max="16" width="12.7109375" hidden="1" customWidth="1"/>
    <col min="17" max="17" width="9.7109375" customWidth="1"/>
    <col min="18" max="18" width="5.85546875" customWidth="1"/>
    <col min="19" max="19" width="5.42578125" customWidth="1"/>
    <col min="20" max="22" width="16.7109375" customWidth="1"/>
    <col min="23" max="24" width="16.7109375" hidden="1" customWidth="1"/>
    <col min="26" max="26" width="8.7109375" customWidth="1"/>
  </cols>
  <sheetData>
    <row r="1" spans="1:24" ht="19.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 t="s">
        <v>121</v>
      </c>
    </row>
    <row r="2" spans="1:24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 t="s">
        <v>100</v>
      </c>
    </row>
    <row r="3" spans="1:24" ht="19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 t="s">
        <v>0</v>
      </c>
    </row>
    <row r="4" spans="1:24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 t="s">
        <v>1</v>
      </c>
    </row>
    <row r="5" spans="1:24" ht="19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 t="s">
        <v>2</v>
      </c>
    </row>
    <row r="6" spans="1:24" ht="19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 t="s">
        <v>122</v>
      </c>
    </row>
    <row r="7" spans="1:24" ht="19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 t="s">
        <v>123</v>
      </c>
    </row>
    <row r="8" spans="1:2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</row>
    <row r="9" spans="1:24" ht="77.849999999999994" customHeight="1">
      <c r="A9" s="43" t="s">
        <v>124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</row>
    <row r="10" spans="1:24" ht="16.7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7"/>
      <c r="U10" s="7"/>
      <c r="V10" s="7" t="s">
        <v>3</v>
      </c>
      <c r="W10" s="6"/>
      <c r="X10" s="6"/>
    </row>
    <row r="11" spans="1:24" ht="20.25" customHeight="1">
      <c r="A11" s="45" t="s">
        <v>4</v>
      </c>
      <c r="B11" s="45" t="s">
        <v>5</v>
      </c>
      <c r="C11" s="45" t="s">
        <v>5</v>
      </c>
      <c r="D11" s="45" t="s">
        <v>5</v>
      </c>
      <c r="E11" s="45" t="s">
        <v>5</v>
      </c>
      <c r="F11" s="45" t="s">
        <v>5</v>
      </c>
      <c r="G11" s="45" t="s">
        <v>5</v>
      </c>
      <c r="H11" s="45" t="s">
        <v>5</v>
      </c>
      <c r="I11" s="45" t="s">
        <v>5</v>
      </c>
      <c r="J11" s="45" t="s">
        <v>5</v>
      </c>
      <c r="K11" s="45" t="s">
        <v>5</v>
      </c>
      <c r="L11" s="45" t="s">
        <v>5</v>
      </c>
      <c r="M11" s="45" t="s">
        <v>5</v>
      </c>
      <c r="N11" s="45" t="s">
        <v>5</v>
      </c>
      <c r="O11" s="45" t="s">
        <v>5</v>
      </c>
      <c r="P11" s="45" t="s">
        <v>5</v>
      </c>
      <c r="Q11" s="45" t="s">
        <v>6</v>
      </c>
      <c r="R11" s="45" t="s">
        <v>7</v>
      </c>
      <c r="S11" s="45" t="s">
        <v>10</v>
      </c>
      <c r="T11" s="45" t="s">
        <v>92</v>
      </c>
      <c r="U11" s="45" t="s">
        <v>101</v>
      </c>
      <c r="V11" s="45" t="s">
        <v>125</v>
      </c>
      <c r="W11" s="46" t="s">
        <v>11</v>
      </c>
      <c r="X11" s="46" t="s">
        <v>12</v>
      </c>
    </row>
    <row r="12" spans="1:24" ht="18.75" customHeight="1">
      <c r="A12" s="45"/>
      <c r="B12" s="45" t="s">
        <v>5</v>
      </c>
      <c r="C12" s="45" t="s">
        <v>5</v>
      </c>
      <c r="D12" s="45" t="s">
        <v>5</v>
      </c>
      <c r="E12" s="45" t="s">
        <v>5</v>
      </c>
      <c r="F12" s="45" t="s">
        <v>5</v>
      </c>
      <c r="G12" s="45" t="s">
        <v>5</v>
      </c>
      <c r="H12" s="45" t="s">
        <v>5</v>
      </c>
      <c r="I12" s="45" t="s">
        <v>5</v>
      </c>
      <c r="J12" s="45" t="s">
        <v>5</v>
      </c>
      <c r="K12" s="45" t="s">
        <v>5</v>
      </c>
      <c r="L12" s="45" t="s">
        <v>5</v>
      </c>
      <c r="M12" s="45" t="s">
        <v>5</v>
      </c>
      <c r="N12" s="45" t="s">
        <v>5</v>
      </c>
      <c r="O12" s="45" t="s">
        <v>5</v>
      </c>
      <c r="P12" s="45" t="s">
        <v>5</v>
      </c>
      <c r="Q12" s="45" t="s">
        <v>6</v>
      </c>
      <c r="R12" s="45" t="s">
        <v>7</v>
      </c>
      <c r="S12" s="45" t="s">
        <v>8</v>
      </c>
      <c r="T12" s="45" t="s">
        <v>9</v>
      </c>
      <c r="U12" s="45" t="s">
        <v>9</v>
      </c>
      <c r="V12" s="45" t="s">
        <v>9</v>
      </c>
      <c r="W12" s="46" t="s">
        <v>9</v>
      </c>
      <c r="X12" s="46" t="s">
        <v>9</v>
      </c>
    </row>
    <row r="13" spans="1:24" ht="15.75" hidden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8"/>
      <c r="X13" s="8"/>
    </row>
    <row r="14" spans="1:24" ht="16.7" customHeight="1">
      <c r="A14" s="11" t="s">
        <v>13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9"/>
      <c r="R14" s="12"/>
      <c r="S14" s="12"/>
      <c r="T14" s="13">
        <f>T15+T18+T24+T27+T30+T39+T43+T50+T53+T56+T33</f>
        <v>12700.4</v>
      </c>
      <c r="U14" s="13">
        <f>U15+U18+U24+U27+U30+U39+U43+U50+U53+U56+U33</f>
        <v>9471.5999999999985</v>
      </c>
      <c r="V14" s="13">
        <f>V15+V18+V24+V27+V30+V39+V43+V50+V53+V56+V33</f>
        <v>9975.8000000000011</v>
      </c>
      <c r="W14" s="13">
        <v>5867.7</v>
      </c>
      <c r="X14" s="13">
        <v>5854.7</v>
      </c>
    </row>
    <row r="15" spans="1:24" ht="33.4" customHeight="1">
      <c r="A15" s="23" t="s">
        <v>102</v>
      </c>
      <c r="B15" s="12" t="s">
        <v>14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9"/>
      <c r="R15" s="12"/>
      <c r="S15" s="12"/>
      <c r="T15" s="13">
        <f t="shared" ref="T15:V16" si="0">T16</f>
        <v>10</v>
      </c>
      <c r="U15" s="13">
        <f t="shared" si="0"/>
        <v>10</v>
      </c>
      <c r="V15" s="13">
        <f t="shared" si="0"/>
        <v>10</v>
      </c>
      <c r="W15" s="13"/>
      <c r="X15" s="13"/>
    </row>
    <row r="16" spans="1:24" ht="25.5" customHeight="1">
      <c r="A16" s="23" t="s">
        <v>15</v>
      </c>
      <c r="B16" s="12" t="s">
        <v>16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9"/>
      <c r="R16" s="12"/>
      <c r="S16" s="12"/>
      <c r="T16" s="13">
        <f>T17</f>
        <v>10</v>
      </c>
      <c r="U16" s="13">
        <f t="shared" si="0"/>
        <v>10</v>
      </c>
      <c r="V16" s="13">
        <f t="shared" si="0"/>
        <v>10</v>
      </c>
      <c r="W16" s="13"/>
      <c r="X16" s="13"/>
    </row>
    <row r="17" spans="1:24" ht="83.65" customHeight="1">
      <c r="A17" s="24" t="s">
        <v>18</v>
      </c>
      <c r="B17" s="14" t="s">
        <v>17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>
        <v>240</v>
      </c>
      <c r="R17" s="14" t="s">
        <v>20</v>
      </c>
      <c r="S17" s="14" t="s">
        <v>21</v>
      </c>
      <c r="T17" s="16">
        <v>10</v>
      </c>
      <c r="U17" s="16">
        <v>10</v>
      </c>
      <c r="V17" s="16">
        <v>10</v>
      </c>
      <c r="W17" s="16"/>
      <c r="X17" s="16"/>
    </row>
    <row r="18" spans="1:24" ht="33.4" customHeight="1">
      <c r="A18" s="25" t="s">
        <v>77</v>
      </c>
      <c r="B18" s="12" t="s">
        <v>22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9"/>
      <c r="R18" s="12"/>
      <c r="S18" s="12"/>
      <c r="T18" s="13">
        <f>T19+T21</f>
        <v>1</v>
      </c>
      <c r="U18" s="13">
        <f>U19+U21</f>
        <v>1</v>
      </c>
      <c r="V18" s="13">
        <f>V19+V21</f>
        <v>1</v>
      </c>
      <c r="W18" s="13"/>
      <c r="X18" s="13"/>
    </row>
    <row r="19" spans="1:24" ht="33.4" customHeight="1">
      <c r="A19" s="23" t="s">
        <v>23</v>
      </c>
      <c r="B19" s="12" t="s">
        <v>24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9"/>
      <c r="R19" s="12"/>
      <c r="S19" s="12"/>
      <c r="T19" s="13">
        <f>T20</f>
        <v>1</v>
      </c>
      <c r="U19" s="13">
        <f t="shared" ref="U19:V19" si="1">U20</f>
        <v>1</v>
      </c>
      <c r="V19" s="13">
        <f t="shared" si="1"/>
        <v>1</v>
      </c>
      <c r="W19" s="13"/>
      <c r="X19" s="13"/>
    </row>
    <row r="20" spans="1:24" ht="110.25">
      <c r="A20" s="26" t="s">
        <v>82</v>
      </c>
      <c r="B20" s="14" t="s">
        <v>25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5">
        <v>240</v>
      </c>
      <c r="R20" s="14" t="s">
        <v>26</v>
      </c>
      <c r="S20" s="14" t="s">
        <v>27</v>
      </c>
      <c r="T20" s="16">
        <v>1</v>
      </c>
      <c r="U20" s="16">
        <v>1</v>
      </c>
      <c r="V20" s="16">
        <v>1</v>
      </c>
      <c r="W20" s="16"/>
      <c r="X20" s="16"/>
    </row>
    <row r="21" spans="1:24" ht="25.5" hidden="1" customHeight="1">
      <c r="A21" s="25" t="s">
        <v>28</v>
      </c>
      <c r="B21" s="12" t="s">
        <v>29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9"/>
      <c r="R21" s="12"/>
      <c r="S21" s="12"/>
      <c r="T21" s="13">
        <f t="shared" ref="T21:V22" si="2">T22</f>
        <v>0</v>
      </c>
      <c r="U21" s="13">
        <f t="shared" si="2"/>
        <v>0</v>
      </c>
      <c r="V21" s="13">
        <f t="shared" si="2"/>
        <v>0</v>
      </c>
      <c r="W21" s="13"/>
      <c r="X21" s="13"/>
    </row>
    <row r="22" spans="1:24" ht="87.75" hidden="1" customHeight="1">
      <c r="A22" s="27" t="s">
        <v>83</v>
      </c>
      <c r="B22" s="12" t="s">
        <v>30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9"/>
      <c r="R22" s="12"/>
      <c r="S22" s="12"/>
      <c r="T22" s="13">
        <f t="shared" si="2"/>
        <v>0</v>
      </c>
      <c r="U22" s="13">
        <f t="shared" si="2"/>
        <v>0</v>
      </c>
      <c r="V22" s="13">
        <f t="shared" si="2"/>
        <v>0</v>
      </c>
      <c r="W22" s="13"/>
      <c r="X22" s="13"/>
    </row>
    <row r="23" spans="1:24" ht="33.4" hidden="1" customHeight="1">
      <c r="A23" s="26" t="s">
        <v>84</v>
      </c>
      <c r="B23" s="14" t="s">
        <v>30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 t="s">
        <v>19</v>
      </c>
      <c r="R23" s="14" t="s">
        <v>26</v>
      </c>
      <c r="S23" s="14" t="s">
        <v>27</v>
      </c>
      <c r="T23" s="16">
        <v>0</v>
      </c>
      <c r="U23" s="16">
        <v>0</v>
      </c>
      <c r="V23" s="16">
        <v>0</v>
      </c>
      <c r="W23" s="16"/>
      <c r="X23" s="16"/>
    </row>
    <row r="24" spans="1:24" ht="33.4" customHeight="1">
      <c r="A24" s="25" t="s">
        <v>78</v>
      </c>
      <c r="B24" s="12" t="s">
        <v>31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9"/>
      <c r="R24" s="12"/>
      <c r="S24" s="12"/>
      <c r="T24" s="13">
        <f t="shared" ref="T24:V24" si="3">T25</f>
        <v>1</v>
      </c>
      <c r="U24" s="13">
        <f t="shared" si="3"/>
        <v>1</v>
      </c>
      <c r="V24" s="13">
        <f t="shared" si="3"/>
        <v>1</v>
      </c>
      <c r="W24" s="13"/>
      <c r="X24" s="13"/>
    </row>
    <row r="25" spans="1:24" ht="33.4" customHeight="1">
      <c r="A25" s="25" t="s">
        <v>32</v>
      </c>
      <c r="B25" s="12" t="s">
        <v>33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9"/>
      <c r="R25" s="12"/>
      <c r="S25" s="12"/>
      <c r="T25" s="13">
        <f>T26</f>
        <v>1</v>
      </c>
      <c r="U25" s="13">
        <f>U26</f>
        <v>1</v>
      </c>
      <c r="V25" s="13">
        <f>V26</f>
        <v>1</v>
      </c>
      <c r="W25" s="13"/>
      <c r="X25" s="13"/>
    </row>
    <row r="26" spans="1:24" ht="101.25" customHeight="1">
      <c r="A26" s="26" t="s">
        <v>85</v>
      </c>
      <c r="B26" s="14" t="s">
        <v>34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>
        <v>240</v>
      </c>
      <c r="R26" s="19" t="s">
        <v>26</v>
      </c>
      <c r="S26" s="19" t="s">
        <v>27</v>
      </c>
      <c r="T26" s="16">
        <v>1</v>
      </c>
      <c r="U26" s="16">
        <v>1</v>
      </c>
      <c r="V26" s="16">
        <v>1</v>
      </c>
      <c r="W26" s="16"/>
      <c r="X26" s="16"/>
    </row>
    <row r="27" spans="1:24" ht="33.4" customHeight="1">
      <c r="A27" s="28" t="s">
        <v>71</v>
      </c>
      <c r="B27" s="17" t="s">
        <v>72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9"/>
      <c r="R27" s="12"/>
      <c r="S27" s="12"/>
      <c r="T27" s="13">
        <f t="shared" ref="T27:V28" si="4">T28</f>
        <v>1005.4</v>
      </c>
      <c r="U27" s="13">
        <f t="shared" si="4"/>
        <v>0</v>
      </c>
      <c r="V27" s="13">
        <f t="shared" si="4"/>
        <v>0</v>
      </c>
      <c r="W27" s="13"/>
      <c r="X27" s="13"/>
    </row>
    <row r="28" spans="1:24" ht="33.4" customHeight="1">
      <c r="A28" s="28" t="s">
        <v>73</v>
      </c>
      <c r="B28" s="17" t="s">
        <v>74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9"/>
      <c r="R28" s="12"/>
      <c r="S28" s="12"/>
      <c r="T28" s="13">
        <f>T29</f>
        <v>1005.4</v>
      </c>
      <c r="U28" s="13">
        <f t="shared" si="4"/>
        <v>0</v>
      </c>
      <c r="V28" s="13">
        <f t="shared" si="4"/>
        <v>0</v>
      </c>
      <c r="W28" s="13"/>
      <c r="X28" s="13"/>
    </row>
    <row r="29" spans="1:24" ht="81.75" customHeight="1">
      <c r="A29" s="29" t="s">
        <v>76</v>
      </c>
      <c r="B29" s="18" t="s">
        <v>75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>
        <v>240</v>
      </c>
      <c r="R29" s="19" t="s">
        <v>54</v>
      </c>
      <c r="S29" s="19" t="s">
        <v>27</v>
      </c>
      <c r="T29" s="16">
        <v>1005.4</v>
      </c>
      <c r="U29" s="16">
        <v>0</v>
      </c>
      <c r="V29" s="16">
        <v>0</v>
      </c>
      <c r="W29" s="16"/>
      <c r="X29" s="16"/>
    </row>
    <row r="30" spans="1:24" ht="40.5" customHeight="1">
      <c r="A30" s="23" t="s">
        <v>103</v>
      </c>
      <c r="B30" s="12" t="s">
        <v>36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9"/>
      <c r="R30" s="12"/>
      <c r="S30" s="12"/>
      <c r="T30" s="13">
        <f t="shared" ref="T30:V31" si="5">T31</f>
        <v>245.6</v>
      </c>
      <c r="U30" s="13">
        <f t="shared" si="5"/>
        <v>253</v>
      </c>
      <c r="V30" s="13">
        <f t="shared" si="5"/>
        <v>260.60000000000002</v>
      </c>
      <c r="W30" s="13">
        <v>198.5</v>
      </c>
      <c r="X30" s="13">
        <v>208.8</v>
      </c>
    </row>
    <row r="31" spans="1:24" ht="27.75" customHeight="1">
      <c r="A31" s="23" t="s">
        <v>37</v>
      </c>
      <c r="B31" s="12" t="s">
        <v>38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9"/>
      <c r="R31" s="12"/>
      <c r="S31" s="12"/>
      <c r="T31" s="13">
        <f>T32</f>
        <v>245.6</v>
      </c>
      <c r="U31" s="13">
        <f t="shared" si="5"/>
        <v>253</v>
      </c>
      <c r="V31" s="13">
        <f t="shared" si="5"/>
        <v>260.60000000000002</v>
      </c>
      <c r="W31" s="13">
        <v>198.5</v>
      </c>
      <c r="X31" s="13">
        <v>208.8</v>
      </c>
    </row>
    <row r="32" spans="1:24" ht="83.25" customHeight="1">
      <c r="A32" s="26" t="s">
        <v>86</v>
      </c>
      <c r="B32" s="14" t="s">
        <v>39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5">
        <v>240</v>
      </c>
      <c r="R32" s="19" t="s">
        <v>21</v>
      </c>
      <c r="S32" s="19" t="s">
        <v>26</v>
      </c>
      <c r="T32" s="16">
        <v>245.6</v>
      </c>
      <c r="U32" s="16">
        <v>253</v>
      </c>
      <c r="V32" s="16">
        <v>260.60000000000002</v>
      </c>
      <c r="W32" s="16">
        <v>198.5</v>
      </c>
      <c r="X32" s="16">
        <v>208.8</v>
      </c>
    </row>
    <row r="33" spans="1:24" ht="33.4" customHeight="1">
      <c r="A33" s="23" t="s">
        <v>40</v>
      </c>
      <c r="B33" s="12" t="s">
        <v>41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9"/>
      <c r="R33" s="12"/>
      <c r="S33" s="12"/>
      <c r="T33" s="13">
        <f t="shared" ref="T33:V33" si="6">T34</f>
        <v>163.6</v>
      </c>
      <c r="U33" s="13">
        <f t="shared" si="6"/>
        <v>56.8</v>
      </c>
      <c r="V33" s="13">
        <f t="shared" si="6"/>
        <v>381.2</v>
      </c>
      <c r="W33" s="13"/>
      <c r="X33" s="13"/>
    </row>
    <row r="34" spans="1:24" ht="33.4" customHeight="1">
      <c r="A34" s="23" t="s">
        <v>42</v>
      </c>
      <c r="B34" s="12" t="s">
        <v>43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9"/>
      <c r="R34" s="12"/>
      <c r="S34" s="12"/>
      <c r="T34" s="13">
        <f>T35+T36+T37+T38</f>
        <v>163.6</v>
      </c>
      <c r="U34" s="13">
        <f t="shared" ref="U34:V34" si="7">U35+U36+U37+U38</f>
        <v>56.8</v>
      </c>
      <c r="V34" s="13">
        <f t="shared" si="7"/>
        <v>381.2</v>
      </c>
      <c r="W34" s="13"/>
      <c r="X34" s="13"/>
    </row>
    <row r="35" spans="1:24" ht="90" customHeight="1">
      <c r="A35" s="31" t="s">
        <v>105</v>
      </c>
      <c r="B35" s="14" t="s">
        <v>104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>
        <v>240</v>
      </c>
      <c r="R35" s="14" t="s">
        <v>21</v>
      </c>
      <c r="S35" s="14" t="s">
        <v>26</v>
      </c>
      <c r="T35" s="16">
        <v>28.6</v>
      </c>
      <c r="U35" s="16">
        <v>30</v>
      </c>
      <c r="V35" s="16">
        <v>30</v>
      </c>
      <c r="W35" s="16"/>
      <c r="X35" s="16"/>
    </row>
    <row r="36" spans="1:24" ht="100.35" customHeight="1">
      <c r="A36" s="24" t="s">
        <v>94</v>
      </c>
      <c r="B36" s="14" t="s">
        <v>93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5">
        <v>240</v>
      </c>
      <c r="R36" s="14" t="s">
        <v>21</v>
      </c>
      <c r="S36" s="14" t="s">
        <v>26</v>
      </c>
      <c r="T36" s="16">
        <v>95</v>
      </c>
      <c r="U36" s="16">
        <v>16.8</v>
      </c>
      <c r="V36" s="16">
        <v>341.2</v>
      </c>
      <c r="W36" s="16"/>
      <c r="X36" s="16"/>
    </row>
    <row r="37" spans="1:24" ht="72" customHeight="1">
      <c r="A37" s="32" t="s">
        <v>106</v>
      </c>
      <c r="B37" s="14" t="s">
        <v>44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>
        <v>240</v>
      </c>
      <c r="R37" s="14" t="s">
        <v>21</v>
      </c>
      <c r="S37" s="14" t="s">
        <v>26</v>
      </c>
      <c r="T37" s="16">
        <v>30</v>
      </c>
      <c r="U37" s="16">
        <v>10</v>
      </c>
      <c r="V37" s="16">
        <v>10</v>
      </c>
      <c r="W37" s="16"/>
      <c r="X37" s="16"/>
    </row>
    <row r="38" spans="1:24" ht="90" customHeight="1">
      <c r="A38" s="31" t="s">
        <v>108</v>
      </c>
      <c r="B38" s="14" t="s">
        <v>107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>
        <v>240</v>
      </c>
      <c r="R38" s="14" t="s">
        <v>21</v>
      </c>
      <c r="S38" s="14" t="s">
        <v>26</v>
      </c>
      <c r="T38" s="16">
        <v>10</v>
      </c>
      <c r="U38" s="16">
        <v>0</v>
      </c>
      <c r="V38" s="16">
        <v>0</v>
      </c>
      <c r="W38" s="16"/>
      <c r="X38" s="16"/>
    </row>
    <row r="39" spans="1:24" ht="27.75" customHeight="1">
      <c r="A39" s="25" t="s">
        <v>79</v>
      </c>
      <c r="B39" s="12" t="s">
        <v>45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9"/>
      <c r="R39" s="12"/>
      <c r="S39" s="12"/>
      <c r="T39" s="13">
        <f>T40</f>
        <v>6035</v>
      </c>
      <c r="U39" s="13">
        <f>U40</f>
        <v>3634</v>
      </c>
      <c r="V39" s="13">
        <f>V40</f>
        <v>3859.4</v>
      </c>
      <c r="W39" s="13">
        <v>2332.4</v>
      </c>
      <c r="X39" s="13">
        <v>2309.1</v>
      </c>
    </row>
    <row r="40" spans="1:24" ht="27.75" customHeight="1">
      <c r="A40" s="25" t="s">
        <v>46</v>
      </c>
      <c r="B40" s="12" t="s">
        <v>47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9"/>
      <c r="R40" s="12"/>
      <c r="S40" s="12"/>
      <c r="T40" s="13">
        <f>T41+T42</f>
        <v>6035</v>
      </c>
      <c r="U40" s="13">
        <f t="shared" ref="U40:V40" si="8">U41+U42</f>
        <v>3634</v>
      </c>
      <c r="V40" s="13">
        <f t="shared" si="8"/>
        <v>3859.4</v>
      </c>
      <c r="W40" s="13">
        <v>2332.4</v>
      </c>
      <c r="X40" s="13">
        <v>2309.1</v>
      </c>
    </row>
    <row r="41" spans="1:24" ht="72.75" customHeight="1">
      <c r="A41" s="33" t="s">
        <v>109</v>
      </c>
      <c r="B41" s="14" t="s">
        <v>48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>
        <v>610</v>
      </c>
      <c r="R41" s="19" t="s">
        <v>49</v>
      </c>
      <c r="S41" s="19" t="s">
        <v>35</v>
      </c>
      <c r="T41" s="16">
        <v>6035</v>
      </c>
      <c r="U41" s="16">
        <v>3634</v>
      </c>
      <c r="V41" s="16">
        <v>3859.4</v>
      </c>
      <c r="W41" s="16">
        <v>2332.4</v>
      </c>
      <c r="X41" s="16">
        <v>2309.1</v>
      </c>
    </row>
    <row r="42" spans="1:24" ht="90" hidden="1" customHeight="1">
      <c r="A42" s="34" t="s">
        <v>110</v>
      </c>
      <c r="B42" s="14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>
        <v>610</v>
      </c>
      <c r="R42" s="19" t="s">
        <v>49</v>
      </c>
      <c r="S42" s="19" t="s">
        <v>35</v>
      </c>
      <c r="T42" s="16">
        <v>0</v>
      </c>
      <c r="U42" s="16">
        <v>0</v>
      </c>
      <c r="V42" s="16">
        <v>0</v>
      </c>
      <c r="W42" s="16">
        <v>2332.4</v>
      </c>
      <c r="X42" s="16">
        <v>2309.1</v>
      </c>
    </row>
    <row r="43" spans="1:24" ht="50.1" customHeight="1">
      <c r="A43" s="25" t="s">
        <v>80</v>
      </c>
      <c r="B43" s="12" t="s">
        <v>50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9"/>
      <c r="R43" s="12"/>
      <c r="S43" s="12"/>
      <c r="T43" s="13">
        <f>T44</f>
        <v>4936.5</v>
      </c>
      <c r="U43" s="13">
        <f t="shared" ref="U43:V43" si="9">U44</f>
        <v>4823.5</v>
      </c>
      <c r="V43" s="13">
        <f t="shared" si="9"/>
        <v>4898.5</v>
      </c>
      <c r="W43" s="13">
        <v>3129.2</v>
      </c>
      <c r="X43" s="13">
        <v>3129.2</v>
      </c>
    </row>
    <row r="44" spans="1:24" ht="33.4" customHeight="1">
      <c r="A44" s="25" t="s">
        <v>51</v>
      </c>
      <c r="B44" s="12" t="s">
        <v>52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9"/>
      <c r="R44" s="12"/>
      <c r="S44" s="12"/>
      <c r="T44" s="13">
        <f>T45+T46+T47+T48+T49</f>
        <v>4936.5</v>
      </c>
      <c r="U44" s="13">
        <f>U45+U46+U47+U60+U48+U49</f>
        <v>4823.5</v>
      </c>
      <c r="V44" s="13">
        <f>V45+V46+V47+V60+V48+V49</f>
        <v>4898.5</v>
      </c>
      <c r="W44" s="13">
        <v>3129.2</v>
      </c>
      <c r="X44" s="13">
        <v>3129.2</v>
      </c>
    </row>
    <row r="45" spans="1:24" ht="100.5" customHeight="1">
      <c r="A45" s="26" t="s">
        <v>87</v>
      </c>
      <c r="B45" s="14" t="s">
        <v>53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>
        <v>120</v>
      </c>
      <c r="R45" s="19" t="s">
        <v>35</v>
      </c>
      <c r="S45" s="19" t="s">
        <v>54</v>
      </c>
      <c r="T45" s="16">
        <v>4190.3</v>
      </c>
      <c r="U45" s="16">
        <v>4152.3</v>
      </c>
      <c r="V45" s="16">
        <v>4152.3</v>
      </c>
      <c r="W45" s="16">
        <v>3105.3</v>
      </c>
      <c r="X45" s="16">
        <v>3105.3</v>
      </c>
    </row>
    <row r="46" spans="1:24" ht="103.5" customHeight="1">
      <c r="A46" s="26" t="s">
        <v>88</v>
      </c>
      <c r="B46" s="14" t="s">
        <v>55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>
        <v>240</v>
      </c>
      <c r="R46" s="14" t="s">
        <v>35</v>
      </c>
      <c r="S46" s="14" t="s">
        <v>54</v>
      </c>
      <c r="T46" s="16">
        <v>605.20000000000005</v>
      </c>
      <c r="U46" s="16">
        <v>590.20000000000005</v>
      </c>
      <c r="V46" s="16">
        <v>605.20000000000005</v>
      </c>
      <c r="W46" s="16">
        <v>23.9</v>
      </c>
      <c r="X46" s="16">
        <v>23.9</v>
      </c>
    </row>
    <row r="47" spans="1:24" ht="103.5" customHeight="1">
      <c r="A47" s="32" t="s">
        <v>111</v>
      </c>
      <c r="B47" s="14" t="s">
        <v>57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>
        <v>240</v>
      </c>
      <c r="R47" s="14" t="s">
        <v>35</v>
      </c>
      <c r="S47" s="14" t="s">
        <v>54</v>
      </c>
      <c r="T47" s="16">
        <v>16</v>
      </c>
      <c r="U47" s="16">
        <v>16</v>
      </c>
      <c r="V47" s="16">
        <v>16</v>
      </c>
      <c r="W47" s="16"/>
      <c r="X47" s="16"/>
    </row>
    <row r="48" spans="1:24" ht="117" customHeight="1">
      <c r="A48" s="31" t="s">
        <v>112</v>
      </c>
      <c r="B48" s="20" t="s">
        <v>95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>
        <v>850</v>
      </c>
      <c r="R48" s="14" t="s">
        <v>35</v>
      </c>
      <c r="S48" s="14" t="s">
        <v>56</v>
      </c>
      <c r="T48" s="16">
        <v>65</v>
      </c>
      <c r="U48" s="16">
        <v>65</v>
      </c>
      <c r="V48" s="16">
        <v>65</v>
      </c>
      <c r="W48" s="16"/>
      <c r="X48" s="16"/>
    </row>
    <row r="49" spans="1:24" ht="105" customHeight="1">
      <c r="A49" s="35" t="s">
        <v>113</v>
      </c>
      <c r="B49" s="20" t="s">
        <v>96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>
        <v>240</v>
      </c>
      <c r="R49" s="14" t="s">
        <v>35</v>
      </c>
      <c r="S49" s="14" t="s">
        <v>56</v>
      </c>
      <c r="T49" s="16">
        <v>60</v>
      </c>
      <c r="U49" s="16">
        <v>0</v>
      </c>
      <c r="V49" s="16">
        <v>40</v>
      </c>
      <c r="W49" s="16"/>
      <c r="X49" s="16"/>
    </row>
    <row r="50" spans="1:24" ht="40.5" customHeight="1">
      <c r="A50" s="23" t="s">
        <v>130</v>
      </c>
      <c r="B50" s="12" t="s">
        <v>131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40"/>
      <c r="R50" s="12"/>
      <c r="S50" s="12"/>
      <c r="T50" s="41">
        <f t="shared" ref="T50:V51" si="10">T51</f>
        <v>3</v>
      </c>
      <c r="U50" s="13">
        <f t="shared" si="10"/>
        <v>3</v>
      </c>
      <c r="V50" s="13">
        <f t="shared" si="10"/>
        <v>3</v>
      </c>
      <c r="W50" s="13">
        <v>198.5</v>
      </c>
      <c r="X50" s="13">
        <v>208.8</v>
      </c>
    </row>
    <row r="51" spans="1:24" ht="37.5" customHeight="1">
      <c r="A51" s="23" t="s">
        <v>132</v>
      </c>
      <c r="B51" s="12" t="s">
        <v>133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40"/>
      <c r="R51" s="12"/>
      <c r="S51" s="12"/>
      <c r="T51" s="41">
        <f>T52</f>
        <v>3</v>
      </c>
      <c r="U51" s="13">
        <f t="shared" si="10"/>
        <v>3</v>
      </c>
      <c r="V51" s="13">
        <f t="shared" si="10"/>
        <v>3</v>
      </c>
      <c r="W51" s="13">
        <v>198.5</v>
      </c>
      <c r="X51" s="13">
        <v>208.8</v>
      </c>
    </row>
    <row r="52" spans="1:24" ht="95.25" customHeight="1">
      <c r="A52" s="24" t="s">
        <v>134</v>
      </c>
      <c r="B52" s="14" t="s">
        <v>135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5">
        <v>240</v>
      </c>
      <c r="R52" s="14" t="s">
        <v>54</v>
      </c>
      <c r="S52" s="14" t="s">
        <v>136</v>
      </c>
      <c r="T52" s="42">
        <v>3</v>
      </c>
      <c r="U52" s="16">
        <v>3</v>
      </c>
      <c r="V52" s="16">
        <v>3</v>
      </c>
      <c r="W52" s="16">
        <v>198.5</v>
      </c>
      <c r="X52" s="16">
        <v>208.8</v>
      </c>
    </row>
    <row r="53" spans="1:24" ht="26.25" customHeight="1">
      <c r="A53" s="39" t="s">
        <v>118</v>
      </c>
      <c r="B53" s="12" t="s">
        <v>115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21"/>
      <c r="R53" s="12"/>
      <c r="S53" s="12"/>
      <c r="T53" s="13">
        <f>T54</f>
        <v>0</v>
      </c>
      <c r="U53" s="13">
        <f>U54</f>
        <v>196</v>
      </c>
      <c r="V53" s="13">
        <f>V54</f>
        <v>0</v>
      </c>
      <c r="W53" s="13">
        <v>207.6</v>
      </c>
      <c r="X53" s="13">
        <v>207.6</v>
      </c>
    </row>
    <row r="54" spans="1:24" ht="24.75" customHeight="1">
      <c r="A54" s="23" t="s">
        <v>119</v>
      </c>
      <c r="B54" s="12" t="s">
        <v>116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21"/>
      <c r="R54" s="12"/>
      <c r="S54" s="12"/>
      <c r="T54" s="13">
        <f>T55</f>
        <v>0</v>
      </c>
      <c r="U54" s="13">
        <f t="shared" ref="U54" si="11">U55</f>
        <v>196</v>
      </c>
      <c r="V54" s="13">
        <f t="shared" ref="V54" si="12">V55</f>
        <v>0</v>
      </c>
      <c r="W54" s="13">
        <v>207.6</v>
      </c>
      <c r="X54" s="13">
        <v>207.6</v>
      </c>
    </row>
    <row r="55" spans="1:24" ht="36.75" customHeight="1">
      <c r="A55" s="38" t="s">
        <v>120</v>
      </c>
      <c r="B55" s="14" t="s">
        <v>117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>
        <v>880</v>
      </c>
      <c r="R55" s="19" t="s">
        <v>35</v>
      </c>
      <c r="S55" s="14" t="s">
        <v>20</v>
      </c>
      <c r="T55" s="16">
        <v>0</v>
      </c>
      <c r="U55" s="16">
        <v>196</v>
      </c>
      <c r="V55" s="16">
        <v>0</v>
      </c>
      <c r="W55" s="16"/>
      <c r="X55" s="16"/>
    </row>
    <row r="56" spans="1:24" ht="25.5" customHeight="1">
      <c r="A56" s="23" t="s">
        <v>58</v>
      </c>
      <c r="B56" s="12" t="s">
        <v>59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9"/>
      <c r="R56" s="12"/>
      <c r="S56" s="12"/>
      <c r="T56" s="13">
        <f>T57+T59</f>
        <v>299.3</v>
      </c>
      <c r="U56" s="13">
        <f t="shared" ref="U56:V56" si="13">U57+U59</f>
        <v>493.29999999999995</v>
      </c>
      <c r="V56" s="13">
        <f t="shared" si="13"/>
        <v>561.1</v>
      </c>
      <c r="W56" s="13">
        <v>207.6</v>
      </c>
      <c r="X56" s="13">
        <v>207.6</v>
      </c>
    </row>
    <row r="57" spans="1:24" ht="25.5" customHeight="1">
      <c r="A57" s="23" t="s">
        <v>60</v>
      </c>
      <c r="B57" s="12" t="s">
        <v>61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21"/>
      <c r="R57" s="12"/>
      <c r="S57" s="12"/>
      <c r="T57" s="13">
        <f>T58</f>
        <v>5</v>
      </c>
      <c r="U57" s="13">
        <f t="shared" ref="U57:V57" si="14">U58</f>
        <v>5</v>
      </c>
      <c r="V57" s="13">
        <f t="shared" si="14"/>
        <v>5</v>
      </c>
      <c r="W57" s="13">
        <v>207.6</v>
      </c>
      <c r="X57" s="13">
        <v>207.6</v>
      </c>
    </row>
    <row r="58" spans="1:24" ht="36.75" customHeight="1">
      <c r="A58" s="33" t="s">
        <v>90</v>
      </c>
      <c r="B58" s="14" t="s">
        <v>62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>
        <v>870</v>
      </c>
      <c r="R58" s="19" t="s">
        <v>35</v>
      </c>
      <c r="S58" s="19" t="s">
        <v>89</v>
      </c>
      <c r="T58" s="16">
        <v>5</v>
      </c>
      <c r="U58" s="16">
        <v>5</v>
      </c>
      <c r="V58" s="16">
        <v>5</v>
      </c>
      <c r="W58" s="16"/>
      <c r="X58" s="16"/>
    </row>
    <row r="59" spans="1:24" ht="28.5" customHeight="1">
      <c r="A59" s="23" t="s">
        <v>63</v>
      </c>
      <c r="B59" s="12" t="s">
        <v>64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9"/>
      <c r="R59" s="12"/>
      <c r="S59" s="12"/>
      <c r="T59" s="13">
        <f>T60+T61+T62+T63+T64+T65+T66+T67+T68</f>
        <v>294.3</v>
      </c>
      <c r="U59" s="13">
        <f t="shared" ref="U59:V59" si="15">U61+U62+U63+U64+U65+U66+U67+U68</f>
        <v>488.29999999999995</v>
      </c>
      <c r="V59" s="13">
        <f t="shared" si="15"/>
        <v>556.1</v>
      </c>
      <c r="W59" s="13">
        <v>207.6</v>
      </c>
      <c r="X59" s="13">
        <v>207.6</v>
      </c>
    </row>
    <row r="60" spans="1:24" ht="117" customHeight="1">
      <c r="A60" s="31" t="s">
        <v>112</v>
      </c>
      <c r="B60" s="20" t="s">
        <v>138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>
        <v>240</v>
      </c>
      <c r="R60" s="14" t="s">
        <v>35</v>
      </c>
      <c r="S60" s="14" t="s">
        <v>56</v>
      </c>
      <c r="T60" s="16">
        <v>20</v>
      </c>
      <c r="U60" s="16">
        <v>0</v>
      </c>
      <c r="V60" s="16">
        <v>20</v>
      </c>
      <c r="W60" s="16"/>
      <c r="X60" s="16"/>
    </row>
    <row r="61" spans="1:24" ht="55.5" customHeight="1">
      <c r="A61" s="36" t="s">
        <v>114</v>
      </c>
      <c r="B61" s="14" t="s">
        <v>65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>
        <v>850</v>
      </c>
      <c r="R61" s="14" t="s">
        <v>35</v>
      </c>
      <c r="S61" s="14" t="s">
        <v>56</v>
      </c>
      <c r="T61" s="16">
        <v>20</v>
      </c>
      <c r="U61" s="16">
        <v>20</v>
      </c>
      <c r="V61" s="16">
        <v>20</v>
      </c>
      <c r="W61" s="16">
        <v>10</v>
      </c>
      <c r="X61" s="16">
        <v>10</v>
      </c>
    </row>
    <row r="62" spans="1:24" ht="55.5" customHeight="1">
      <c r="A62" s="36" t="s">
        <v>114</v>
      </c>
      <c r="B62" s="14" t="s">
        <v>65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5">
        <v>850</v>
      </c>
      <c r="R62" s="14" t="s">
        <v>54</v>
      </c>
      <c r="S62" s="14" t="s">
        <v>136</v>
      </c>
      <c r="T62" s="16">
        <v>20</v>
      </c>
      <c r="U62" s="16">
        <v>0</v>
      </c>
      <c r="V62" s="16">
        <v>20</v>
      </c>
      <c r="W62" s="16">
        <v>10</v>
      </c>
      <c r="X62" s="16">
        <v>10</v>
      </c>
    </row>
    <row r="63" spans="1:24" ht="66" customHeight="1">
      <c r="A63" s="30" t="s">
        <v>81</v>
      </c>
      <c r="B63" s="14" t="s">
        <v>66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>
        <v>120</v>
      </c>
      <c r="R63" s="14" t="s">
        <v>67</v>
      </c>
      <c r="S63" s="14" t="s">
        <v>26</v>
      </c>
      <c r="T63" s="16">
        <v>189.6</v>
      </c>
      <c r="U63" s="16">
        <v>189.6</v>
      </c>
      <c r="V63" s="16">
        <v>0</v>
      </c>
      <c r="W63" s="16">
        <v>152.19999999999999</v>
      </c>
      <c r="X63" s="16">
        <v>152.19999999999999</v>
      </c>
    </row>
    <row r="64" spans="1:24" ht="75" customHeight="1">
      <c r="A64" s="26" t="s">
        <v>91</v>
      </c>
      <c r="B64" s="14" t="s">
        <v>66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5">
        <v>240</v>
      </c>
      <c r="R64" s="14" t="s">
        <v>67</v>
      </c>
      <c r="S64" s="14" t="s">
        <v>26</v>
      </c>
      <c r="T64" s="16">
        <v>18.399999999999999</v>
      </c>
      <c r="U64" s="16">
        <v>24.8</v>
      </c>
      <c r="V64" s="16">
        <v>0</v>
      </c>
      <c r="W64" s="16">
        <v>35.299999999999997</v>
      </c>
      <c r="X64" s="16">
        <v>35.299999999999997</v>
      </c>
    </row>
    <row r="65" spans="1:24" ht="137.25" customHeight="1">
      <c r="A65" s="32" t="s">
        <v>126</v>
      </c>
      <c r="B65" s="14" t="s">
        <v>68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>
        <v>240</v>
      </c>
      <c r="R65" s="19" t="s">
        <v>35</v>
      </c>
      <c r="S65" s="19" t="s">
        <v>54</v>
      </c>
      <c r="T65" s="16">
        <v>0.2</v>
      </c>
      <c r="U65" s="16">
        <v>0.2</v>
      </c>
      <c r="V65" s="16">
        <v>0.2</v>
      </c>
      <c r="W65" s="16">
        <v>0.2</v>
      </c>
      <c r="X65" s="16">
        <v>0.2</v>
      </c>
    </row>
    <row r="66" spans="1:24" ht="99" customHeight="1">
      <c r="A66" s="37" t="s">
        <v>128</v>
      </c>
      <c r="B66" s="14" t="s">
        <v>127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5">
        <v>540</v>
      </c>
      <c r="R66" s="19" t="s">
        <v>35</v>
      </c>
      <c r="S66" s="19" t="s">
        <v>56</v>
      </c>
      <c r="T66" s="16">
        <v>9</v>
      </c>
      <c r="U66" s="16">
        <v>0</v>
      </c>
      <c r="V66" s="16">
        <v>0</v>
      </c>
      <c r="W66" s="16">
        <v>24.1</v>
      </c>
      <c r="X66" s="16">
        <v>24.1</v>
      </c>
    </row>
    <row r="67" spans="1:24" ht="91.5" customHeight="1">
      <c r="A67" s="37" t="s">
        <v>129</v>
      </c>
      <c r="B67" s="14" t="s">
        <v>69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>
        <v>540</v>
      </c>
      <c r="R67" s="19" t="s">
        <v>35</v>
      </c>
      <c r="S67" s="19" t="s">
        <v>56</v>
      </c>
      <c r="T67" s="16">
        <v>17.100000000000001</v>
      </c>
      <c r="U67" s="16">
        <v>17.100000000000001</v>
      </c>
      <c r="V67" s="16">
        <v>17.100000000000001</v>
      </c>
      <c r="W67" s="16">
        <v>24.1</v>
      </c>
      <c r="X67" s="16">
        <v>24.1</v>
      </c>
    </row>
    <row r="68" spans="1:24" ht="91.5" customHeight="1">
      <c r="A68" s="37" t="s">
        <v>129</v>
      </c>
      <c r="B68" s="14" t="s">
        <v>137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5">
        <v>880</v>
      </c>
      <c r="R68" s="19" t="s">
        <v>35</v>
      </c>
      <c r="S68" s="19" t="s">
        <v>56</v>
      </c>
      <c r="T68" s="16">
        <v>0</v>
      </c>
      <c r="U68" s="16">
        <v>236.6</v>
      </c>
      <c r="V68" s="16">
        <v>498.8</v>
      </c>
      <c r="W68" s="16">
        <v>24.1</v>
      </c>
      <c r="X68" s="16">
        <v>24.1</v>
      </c>
    </row>
    <row r="70" spans="1:24" ht="28.5" customHeight="1"/>
    <row r="72" spans="1:24" ht="21" hidden="1" customHeight="1">
      <c r="A72" s="22" t="s">
        <v>97</v>
      </c>
    </row>
    <row r="73" spans="1:24" ht="21" hidden="1" customHeight="1">
      <c r="A73" s="22" t="s">
        <v>98</v>
      </c>
      <c r="U73" s="22" t="s">
        <v>99</v>
      </c>
    </row>
  </sheetData>
  <mergeCells count="11">
    <mergeCell ref="A9:X9"/>
    <mergeCell ref="A11:A12"/>
    <mergeCell ref="Q11:Q12"/>
    <mergeCell ref="B11:P12"/>
    <mergeCell ref="X11:X12"/>
    <mergeCell ref="S11:S12"/>
    <mergeCell ref="W11:W12"/>
    <mergeCell ref="R11:R12"/>
    <mergeCell ref="V11:V12"/>
    <mergeCell ref="U11:U12"/>
    <mergeCell ref="T11:T12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</vt:lpstr>
      <vt:lpstr>'прил 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2018-11-14T09:53:34Z</cp:lastPrinted>
  <dcterms:created xsi:type="dcterms:W3CDTF">2016-12-16T15:35:15Z</dcterms:created>
  <dcterms:modified xsi:type="dcterms:W3CDTF">2019-11-15T09:37:18Z</dcterms:modified>
</cp:coreProperties>
</file>